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1040"/>
  </bookViews>
  <sheets>
    <sheet name="Приложение 2" sheetId="1" r:id="rId1"/>
  </sheets>
  <definedNames>
    <definedName name="_xlnm.Print_Area" localSheetId="0">'Приложение 2'!$A$1:$I$66</definedName>
  </definedNames>
  <calcPr calcId="145621"/>
</workbook>
</file>

<file path=xl/calcChain.xml><?xml version="1.0" encoding="utf-8"?>
<calcChain xmlns="http://schemas.openxmlformats.org/spreadsheetml/2006/main">
  <c r="E39" i="1" l="1"/>
  <c r="E38" i="1" s="1"/>
  <c r="E40" i="1"/>
  <c r="I19" i="1"/>
  <c r="F56" i="1"/>
  <c r="G66" i="1"/>
  <c r="I66" i="1"/>
  <c r="F66" i="1"/>
  <c r="I64" i="1"/>
  <c r="G64" i="1"/>
  <c r="F63" i="1"/>
  <c r="I62" i="1"/>
  <c r="F35" i="1"/>
  <c r="F62" i="1" s="1"/>
  <c r="I59" i="1"/>
  <c r="H59" i="1"/>
  <c r="G59" i="1"/>
  <c r="F59" i="1"/>
  <c r="H58" i="1"/>
  <c r="G58" i="1"/>
  <c r="F58" i="1"/>
  <c r="G27" i="1"/>
  <c r="H27" i="1"/>
  <c r="E27" i="1" s="1"/>
  <c r="H44" i="1"/>
  <c r="H54" i="1" s="1"/>
  <c r="G44" i="1"/>
  <c r="G54" i="1"/>
  <c r="F44" i="1"/>
  <c r="F54" i="1" s="1"/>
  <c r="F43" i="1"/>
  <c r="F53" i="1"/>
  <c r="I38" i="1"/>
  <c r="I42" i="1" s="1"/>
  <c r="I15" i="1"/>
  <c r="I50" i="1"/>
  <c r="F19" i="1"/>
  <c r="F15" i="1"/>
  <c r="F42" i="1" s="1"/>
  <c r="F38" i="1"/>
  <c r="I21" i="1"/>
  <c r="I44" i="1"/>
  <c r="I54" i="1" s="1"/>
  <c r="E14" i="1"/>
  <c r="I65" i="1"/>
  <c r="I63" i="1"/>
  <c r="I61" i="1"/>
  <c r="I60" i="1"/>
  <c r="I58" i="1"/>
  <c r="I57" i="1" s="1"/>
  <c r="I56" i="1"/>
  <c r="I35" i="1"/>
  <c r="I20" i="1" s="1"/>
  <c r="I31" i="1"/>
  <c r="I23" i="1" s="1"/>
  <c r="I28" i="1"/>
  <c r="I24" i="1"/>
  <c r="H66" i="1"/>
  <c r="G65" i="1"/>
  <c r="H65" i="1"/>
  <c r="H64" i="1"/>
  <c r="H63" i="1"/>
  <c r="G63" i="1"/>
  <c r="F21" i="1"/>
  <c r="F18" i="1"/>
  <c r="E58" i="1"/>
  <c r="E49" i="1"/>
  <c r="E32" i="1"/>
  <c r="E33" i="1"/>
  <c r="E31" i="1"/>
  <c r="E30" i="1"/>
  <c r="E29" i="1"/>
  <c r="E26" i="1"/>
  <c r="E25" i="1"/>
  <c r="E19" i="1" s="1"/>
  <c r="E17" i="1"/>
  <c r="F28" i="1"/>
  <c r="H31" i="1"/>
  <c r="G31" i="1"/>
  <c r="F31" i="1"/>
  <c r="F24" i="1"/>
  <c r="F23" i="1"/>
  <c r="H28" i="1"/>
  <c r="G28" i="1"/>
  <c r="H38" i="1"/>
  <c r="G15" i="1"/>
  <c r="H15" i="1"/>
  <c r="E37" i="1"/>
  <c r="F50" i="1"/>
  <c r="F52" i="1" s="1"/>
  <c r="F64" i="1"/>
  <c r="E64" i="1" s="1"/>
  <c r="E34" i="1"/>
  <c r="G50" i="1"/>
  <c r="E46" i="1"/>
  <c r="G20" i="1"/>
  <c r="H19" i="1"/>
  <c r="H42" i="1"/>
  <c r="H50" i="1"/>
  <c r="H52" i="1" s="1"/>
  <c r="G24" i="1"/>
  <c r="F60" i="1"/>
  <c r="E48" i="1"/>
  <c r="G56" i="1"/>
  <c r="H56" i="1"/>
  <c r="E56" i="1"/>
  <c r="G35" i="1"/>
  <c r="G62" i="1" s="1"/>
  <c r="G61" i="1" s="1"/>
  <c r="F65" i="1"/>
  <c r="E65" i="1"/>
  <c r="G38" i="1"/>
  <c r="G42" i="1" s="1"/>
  <c r="H35" i="1"/>
  <c r="H62" i="1"/>
  <c r="H61" i="1"/>
  <c r="E59" i="1"/>
  <c r="G43" i="1"/>
  <c r="G53" i="1"/>
  <c r="G19" i="1"/>
  <c r="F57" i="1"/>
  <c r="H20" i="1"/>
  <c r="H43" i="1"/>
  <c r="H53" i="1"/>
  <c r="E16" i="1"/>
  <c r="E15" i="1" s="1"/>
  <c r="E36" i="1"/>
  <c r="E20" i="1"/>
  <c r="E35" i="1"/>
  <c r="E50" i="1"/>
  <c r="G23" i="1"/>
  <c r="E63" i="1"/>
  <c r="E28" i="1"/>
  <c r="E66" i="1"/>
  <c r="G60" i="1"/>
  <c r="G57" i="1" s="1"/>
  <c r="G21" i="1"/>
  <c r="G18" i="1"/>
  <c r="H24" i="1"/>
  <c r="H23" i="1"/>
  <c r="H41" i="1"/>
  <c r="H51" i="1" s="1"/>
  <c r="H21" i="1"/>
  <c r="H18" i="1" s="1"/>
  <c r="H60" i="1"/>
  <c r="H57" i="1"/>
  <c r="F41" i="1" l="1"/>
  <c r="F51" i="1" s="1"/>
  <c r="E42" i="1"/>
  <c r="I41" i="1"/>
  <c r="I51" i="1" s="1"/>
  <c r="I52" i="1"/>
  <c r="E62" i="1"/>
  <c r="E61" i="1" s="1"/>
  <c r="F61" i="1"/>
  <c r="E57" i="1"/>
  <c r="G41" i="1"/>
  <c r="G51" i="1" s="1"/>
  <c r="G52" i="1"/>
  <c r="I43" i="1"/>
  <c r="I18" i="1"/>
  <c r="E52" i="1"/>
  <c r="E54" i="1"/>
  <c r="E21" i="1"/>
  <c r="E18" i="1" s="1"/>
  <c r="E24" i="1"/>
  <c r="E23" i="1" s="1"/>
  <c r="E60" i="1"/>
  <c r="E44" i="1"/>
  <c r="I53" i="1" l="1"/>
  <c r="E53" i="1" s="1"/>
  <c r="E43" i="1"/>
  <c r="E41" i="1" s="1"/>
  <c r="E51" i="1"/>
</calcChain>
</file>

<file path=xl/sharedStrings.xml><?xml version="1.0" encoding="utf-8"?>
<sst xmlns="http://schemas.openxmlformats.org/spreadsheetml/2006/main" count="120" uniqueCount="67">
  <si>
    <t>Финансовые затраты на реализацию программы  (тыс.руб)</t>
  </si>
  <si>
    <t>Источники финансирования</t>
  </si>
  <si>
    <t>Всего</t>
  </si>
  <si>
    <t>1.1.</t>
  </si>
  <si>
    <t>Бюджет ХМАО-Югры</t>
  </si>
  <si>
    <t>1.2.</t>
  </si>
  <si>
    <t>2.1.</t>
  </si>
  <si>
    <t>Управление образования Администрации города Когалыма</t>
  </si>
  <si>
    <t>соисполнитель 1</t>
  </si>
  <si>
    <t>соисполнитель 2</t>
  </si>
  <si>
    <t>соисполнитель 3</t>
  </si>
  <si>
    <t>Комитет по управлению муниципальным имуществом Администрации города Когалыма</t>
  </si>
  <si>
    <t>Ответственный исполнитель/соисполнитель, учрежление, организация</t>
  </si>
  <si>
    <t>4.1.</t>
  </si>
  <si>
    <t>Назначение и предоставление ежемесячной выплаты на оплату жилого помещения и коммунальных услуг детям-сиротам, воспитывающимся в организациях для детей-сирот, в период их нахождения в организациях для детей-сирот, являющимся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</si>
  <si>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 xml:space="preserve">Итого по подпрограмме 1 </t>
  </si>
  <si>
    <t>Итого по подпрограмме 2</t>
  </si>
  <si>
    <t>Подпрограмма 1. Дети города Когалыма</t>
  </si>
  <si>
    <t>Отдел опеки и попечительства Администрации города Когалыма</t>
  </si>
  <si>
    <t>1.3.</t>
  </si>
  <si>
    <t>1.3.2</t>
  </si>
  <si>
    <t>1.3.3.</t>
  </si>
  <si>
    <t>Перечень основных мероприятий, подмероприятий муниципальной программы</t>
  </si>
  <si>
    <t>Ответственный исполнитель</t>
  </si>
  <si>
    <t>Основные мероприятия, подмероприятия муниципальной программы</t>
  </si>
  <si>
    <t>бюджет Ханты-Мансийского автономного округа-Югры</t>
  </si>
  <si>
    <t>всего</t>
  </si>
  <si>
    <t>бюджет города Когалыма</t>
  </si>
  <si>
    <t>привлечённые средства</t>
  </si>
  <si>
    <t xml:space="preserve">Всего по муниципальной программе,  
в том числе: </t>
  </si>
  <si>
    <t xml:space="preserve">бюджет города Когалыма </t>
  </si>
  <si>
    <t>привлечённые источники</t>
  </si>
  <si>
    <t>2016 год</t>
  </si>
  <si>
    <t>2017 год</t>
  </si>
  <si>
    <t>2018 год</t>
  </si>
  <si>
    <t>Номер основного мероприятия</t>
  </si>
  <si>
    <t xml:space="preserve">Обеспечение жилыми помещениями детей-сирот и детей, оставшихся без попечения родителей, лиц из их числа </t>
  </si>
  <si>
    <t>соисполнитель 4</t>
  </si>
  <si>
    <t>2.1.1.</t>
  </si>
  <si>
    <t>1.4.</t>
  </si>
  <si>
    <t>2.1.2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</si>
  <si>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</si>
  <si>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Отдел по организации деятельности территориальной комиссии по делам несовершеннолетних и защите их прав при Администрации города</t>
  </si>
  <si>
    <t xml:space="preserve">        Комитет по управлению муниципальным имуществом Администрации города Когалыма</t>
  </si>
  <si>
    <t>Отдел по связям с общественностью и социальным вопросам Администрации города Когалыма</t>
  </si>
  <si>
    <t>соисполнитель 5</t>
  </si>
  <si>
    <t>Управление культуры, спорта и молодёжной политики Администрации города Когалыма (МБУ "МКЦ "Феникс")</t>
  </si>
  <si>
    <t>Муниципальное казённое учреждение «Управление обеспечения деятельности органов местного самоуправления»</t>
  </si>
  <si>
    <t>соисполнитель 6</t>
  </si>
  <si>
    <t xml:space="preserve">Предоставление детям-сиротам и детям, оставшихся без попечения родителей путёвок, курсовок, а также оплаты проезда к месту лечения (оздоровления) и обратно </t>
  </si>
  <si>
    <t>1.3.1.</t>
  </si>
  <si>
    <t xml:space="preserve">                                              Приложение 2                                                                                               к муниципальной программе                                                           "Социальная поддержка жителей города Когалыма" </t>
  </si>
  <si>
    <t>2019г.</t>
  </si>
  <si>
    <t xml:space="preserve"> Организация отдыха и оздоровления детей (показатель 1)</t>
  </si>
  <si>
    <t>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                                                           (показатель 6)</t>
  </si>
  <si>
    <t xml:space="preserve"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 </t>
  </si>
  <si>
    <t>Управление культуры, спорта и молодёжной политики Администрации города Когалыма ( МАУ «Дворец спорта»)</t>
  </si>
  <si>
    <t xml:space="preserve">Управление культуры, спорта и молодёжной политики Администрации города Когалыма (МАУ «Дворец спорта») </t>
  </si>
  <si>
    <t>Управление культуры спорта и молодёжной политики Администрации города Когалыма ( МАУ «Дворец спорта», МБУ «МКЦ «Феникс»)</t>
  </si>
  <si>
    <t>Повышение уровня благосостояния граждан и граждан, нуждающихся в особой заботе государства (показатели 2,3,5)</t>
  </si>
  <si>
    <t>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(показатель 4)</t>
  </si>
  <si>
    <t>Организация культурно-досуговой деятельности и совершенствование условий для развития сферы молодёжного и семейного отдыха, массовых видов спорта, обеспечивающих разумное и полезное проведение детьми свободного времени, их духовно-нравственное развитие.</t>
  </si>
  <si>
    <t>Организация деятельности лагерей с дневным пребыванием детей, лагерей труда и отдыха на базах муниципальных учреждений и организаций. Организация отдыха и оздоровления детей в санаторно-оздоровительных учреждениях. Организация отдыха и оздоровления детей в загородных стационарных детских оздоровительных лагерях.  Организация пеших походов и экспедиций. Участие в практических обучающих семинарах по подготовке и повышению квалификации педагогических кадров</t>
  </si>
  <si>
    <t>Подпрограмма 2. Преодоление социальной исключённости</t>
  </si>
  <si>
    <t xml:space="preserve">Приложение 2 к муниципальной программе </t>
  </si>
  <si>
    <t xml:space="preserve">                          </t>
  </si>
  <si>
    <t xml:space="preserve">           "Социальная поддержка жителей города Когалыма"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</si>
</sst>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_ ;\-#,##0.00\ 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113">
    <xf numFmtId="0" fontId="0" fillId="0" borderId="0" xfId="0"/>
    <xf numFmtId="0" fontId="20" fillId="24" borderId="0" xfId="0" applyFont="1" applyFill="1" applyAlignment="1">
      <alignment horizontal="center" vertical="center"/>
    </xf>
    <xf numFmtId="0" fontId="20" fillId="24" borderId="0" xfId="0" applyFont="1" applyFill="1"/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left" vertical="top" wrapText="1"/>
    </xf>
    <xf numFmtId="165" fontId="20" fillId="24" borderId="0" xfId="0" applyNumberFormat="1" applyFont="1" applyFill="1"/>
    <xf numFmtId="0" fontId="21" fillId="24" borderId="0" xfId="0" applyFont="1" applyFill="1"/>
    <xf numFmtId="165" fontId="21" fillId="24" borderId="0" xfId="0" applyNumberFormat="1" applyFont="1" applyFill="1"/>
    <xf numFmtId="0" fontId="21" fillId="24" borderId="0" xfId="0" applyFont="1" applyFill="1" applyBorder="1" applyAlignment="1">
      <alignment horizontal="left" vertical="top" wrapText="1"/>
    </xf>
    <xf numFmtId="0" fontId="20" fillId="24" borderId="0" xfId="0" applyFont="1" applyFill="1" applyAlignment="1">
      <alignment wrapText="1"/>
    </xf>
    <xf numFmtId="0" fontId="24" fillId="24" borderId="0" xfId="0" applyFont="1" applyFill="1" applyAlignment="1">
      <alignment wrapText="1"/>
    </xf>
    <xf numFmtId="0" fontId="24" fillId="24" borderId="0" xfId="0" applyFont="1" applyFill="1" applyAlignment="1">
      <alignment horizontal="center" wrapText="1"/>
    </xf>
    <xf numFmtId="0" fontId="0" fillId="24" borderId="0" xfId="0" applyFill="1" applyBorder="1" applyAlignment="1"/>
    <xf numFmtId="0" fontId="22" fillId="24" borderId="0" xfId="0" applyFont="1" applyFill="1" applyBorder="1"/>
    <xf numFmtId="4" fontId="20" fillId="24" borderId="0" xfId="0" applyNumberFormat="1" applyFont="1" applyFill="1" applyBorder="1" applyAlignment="1">
      <alignment horizontal="center" vertical="center"/>
    </xf>
    <xf numFmtId="0" fontId="23" fillId="24" borderId="0" xfId="0" applyFont="1" applyFill="1" applyBorder="1" applyAlignment="1">
      <alignment vertical="center" wrapText="1"/>
    </xf>
    <xf numFmtId="0" fontId="22" fillId="24" borderId="0" xfId="0" applyFont="1" applyFill="1"/>
    <xf numFmtId="0" fontId="0" fillId="24" borderId="0" xfId="0" applyFill="1" applyBorder="1" applyAlignment="1">
      <alignment vertical="center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center" vertical="center"/>
    </xf>
    <xf numFmtId="4" fontId="21" fillId="24" borderId="0" xfId="0" applyNumberFormat="1" applyFont="1" applyFill="1" applyBorder="1" applyAlignment="1">
      <alignment horizontal="center" wrapText="1"/>
    </xf>
    <xf numFmtId="4" fontId="21" fillId="24" borderId="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0" fontId="20" fillId="24" borderId="0" xfId="0" applyFont="1" applyFill="1" applyBorder="1"/>
    <xf numFmtId="0" fontId="20" fillId="24" borderId="0" xfId="0" applyFont="1" applyFill="1" applyBorder="1" applyAlignment="1">
      <alignment vertical="center" wrapText="1"/>
    </xf>
    <xf numFmtId="165" fontId="20" fillId="24" borderId="0" xfId="0" applyNumberFormat="1" applyFont="1" applyFill="1" applyBorder="1" applyAlignment="1">
      <alignment vertical="center" wrapText="1"/>
    </xf>
    <xf numFmtId="0" fontId="24" fillId="24" borderId="0" xfId="0" applyFont="1" applyFill="1" applyBorder="1" applyAlignment="1">
      <alignment wrapText="1"/>
    </xf>
    <xf numFmtId="165" fontId="26" fillId="24" borderId="0" xfId="0" applyNumberFormat="1" applyFont="1" applyFill="1" applyBorder="1" applyAlignment="1">
      <alignment vertical="center" wrapText="1"/>
    </xf>
    <xf numFmtId="0" fontId="26" fillId="24" borderId="0" xfId="0" applyFont="1" applyFill="1" applyAlignment="1">
      <alignment wrapText="1"/>
    </xf>
    <xf numFmtId="0" fontId="26" fillId="24" borderId="0" xfId="0" applyFont="1" applyFill="1"/>
    <xf numFmtId="166" fontId="20" fillId="0" borderId="10" xfId="41" applyNumberFormat="1" applyFont="1" applyFill="1" applyBorder="1" applyAlignment="1">
      <alignment horizontal="center" vertical="center" wrapText="1"/>
    </xf>
    <xf numFmtId="4" fontId="20" fillId="0" borderId="10" xfId="41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6" fontId="21" fillId="0" borderId="10" xfId="41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wrapText="1"/>
    </xf>
    <xf numFmtId="4" fontId="20" fillId="0" borderId="12" xfId="0" applyNumberFormat="1" applyFont="1" applyFill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21" fillId="0" borderId="13" xfId="0" applyFont="1" applyFill="1" applyBorder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0" fontId="21" fillId="0" borderId="10" xfId="0" applyFont="1" applyFill="1" applyBorder="1"/>
    <xf numFmtId="0" fontId="20" fillId="0" borderId="10" xfId="0" applyFont="1" applyFill="1" applyBorder="1"/>
    <xf numFmtId="4" fontId="26" fillId="0" borderId="10" xfId="0" applyNumberFormat="1" applyFont="1" applyFill="1" applyBorder="1" applyAlignment="1">
      <alignment horizontal="center"/>
    </xf>
    <xf numFmtId="0" fontId="25" fillId="24" borderId="0" xfId="0" applyFont="1" applyFill="1" applyAlignment="1">
      <alignment horizont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center" vertical="center" wrapText="1"/>
    </xf>
    <xf numFmtId="4" fontId="20" fillId="0" borderId="12" xfId="0" applyNumberFormat="1" applyFont="1" applyFill="1" applyBorder="1" applyAlignment="1">
      <alignment horizontal="center" vertical="center"/>
    </xf>
    <xf numFmtId="0" fontId="20" fillId="24" borderId="0" xfId="0" applyFont="1" applyFill="1" applyAlignment="1">
      <alignment horizontal="right" vertical="top" wrapText="1"/>
    </xf>
    <xf numFmtId="0" fontId="25" fillId="24" borderId="0" xfId="0" applyFont="1" applyFill="1" applyAlignment="1">
      <alignment horizontal="center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/>
    </xf>
    <xf numFmtId="165" fontId="20" fillId="0" borderId="14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/>
    </xf>
    <xf numFmtId="0" fontId="21" fillId="24" borderId="13" xfId="0" applyFont="1" applyFill="1" applyBorder="1" applyAlignment="1">
      <alignment horizontal="center" vertical="center"/>
    </xf>
    <xf numFmtId="0" fontId="21" fillId="24" borderId="12" xfId="0" applyFont="1" applyFill="1" applyBorder="1" applyAlignment="1">
      <alignment horizontal="center" vertical="center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5" xfId="0" applyFont="1" applyFill="1" applyBorder="1" applyAlignment="1">
      <alignment horizontal="center" vertical="top" wrapText="1"/>
    </xf>
    <xf numFmtId="0" fontId="21" fillId="24" borderId="16" xfId="0" applyFont="1" applyFill="1" applyBorder="1" applyAlignment="1">
      <alignment horizontal="center" vertical="top" wrapText="1"/>
    </xf>
    <xf numFmtId="0" fontId="21" fillId="24" borderId="11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20" fillId="0" borderId="1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wrapText="1"/>
    </xf>
    <xf numFmtId="0" fontId="23" fillId="0" borderId="13" xfId="0" applyFont="1" applyFill="1" applyBorder="1" applyAlignment="1">
      <alignment horizontal="center" wrapText="1"/>
    </xf>
    <xf numFmtId="0" fontId="23" fillId="0" borderId="12" xfId="0" applyFont="1" applyFill="1" applyBorder="1" applyAlignment="1">
      <alignment horizontal="center" wrapText="1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23" fillId="0" borderId="10" xfId="0" applyFont="1" applyFill="1" applyBorder="1" applyAlignment="1">
      <alignment horizontal="center" vertical="center" wrapText="1"/>
    </xf>
    <xf numFmtId="0" fontId="20" fillId="24" borderId="0" xfId="0" applyFont="1" applyFill="1" applyAlignment="1">
      <alignment horizontal="left" vertical="top" wrapText="1"/>
    </xf>
    <xf numFmtId="165" fontId="21" fillId="0" borderId="1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49" fontId="20" fillId="0" borderId="14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24" borderId="0" xfId="0" applyFont="1" applyFill="1" applyAlignment="1">
      <alignment horizontal="center" vertical="top" wrapText="1"/>
    </xf>
    <xf numFmtId="0" fontId="20" fillId="24" borderId="0" xfId="0" applyFont="1" applyFill="1" applyAlignment="1">
      <alignment horizontal="center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IT72"/>
  <sheetViews>
    <sheetView tabSelected="1" view="pageBreakPreview" zoomScale="80" zoomScaleNormal="75" zoomScaleSheetLayoutView="80" workbookViewId="0">
      <selection activeCell="E8" sqref="E8:E11"/>
    </sheetView>
  </sheetViews>
  <sheetFormatPr defaultRowHeight="14.25" x14ac:dyDescent="0.2"/>
  <cols>
    <col min="1" max="1" width="14.7109375" style="21" customWidth="1"/>
    <col min="2" max="2" width="59.7109375" style="18" customWidth="1"/>
    <col min="3" max="3" width="37.5703125" style="18" customWidth="1"/>
    <col min="4" max="4" width="31.85546875" style="18" customWidth="1"/>
    <col min="5" max="5" width="19.7109375" style="18" customWidth="1"/>
    <col min="6" max="6" width="14.140625" style="18" customWidth="1"/>
    <col min="7" max="7" width="14.5703125" style="21" customWidth="1"/>
    <col min="8" max="9" width="13" style="21" customWidth="1"/>
    <col min="10" max="10" width="13.28515625" style="18" bestFit="1" customWidth="1"/>
    <col min="11" max="11" width="14.85546875" style="18" customWidth="1"/>
    <col min="12" max="12" width="16.7109375" style="18" customWidth="1"/>
    <col min="13" max="13" width="9.140625" style="18"/>
    <col min="14" max="14" width="14.5703125" style="18" customWidth="1"/>
    <col min="15" max="16384" width="9.140625" style="18"/>
  </cols>
  <sheetData>
    <row r="1" spans="1:11" s="2" customFormat="1" ht="13.9" customHeight="1" x14ac:dyDescent="0.25">
      <c r="A1" s="1"/>
      <c r="E1" s="66" t="s">
        <v>51</v>
      </c>
      <c r="F1" s="111" t="s">
        <v>64</v>
      </c>
      <c r="G1" s="111"/>
      <c r="H1" s="111"/>
      <c r="I1" s="111"/>
    </row>
    <row r="2" spans="1:11" s="2" customFormat="1" ht="15" x14ac:dyDescent="0.25">
      <c r="A2" s="1"/>
      <c r="E2" s="66"/>
      <c r="F2" s="112" t="s">
        <v>66</v>
      </c>
      <c r="G2" s="112"/>
      <c r="H2" s="112"/>
      <c r="I2" s="112"/>
    </row>
    <row r="3" spans="1:11" s="2" customFormat="1" ht="15" customHeight="1" x14ac:dyDescent="0.25">
      <c r="A3" s="1"/>
      <c r="E3" s="66"/>
      <c r="F3" s="101" t="s">
        <v>65</v>
      </c>
      <c r="G3" s="101"/>
      <c r="H3" s="101"/>
      <c r="I3" s="101"/>
    </row>
    <row r="4" spans="1:11" s="2" customFormat="1" ht="15" x14ac:dyDescent="0.25">
      <c r="A4" s="1"/>
      <c r="F4" s="55"/>
      <c r="G4" s="55"/>
      <c r="H4" s="55"/>
      <c r="I4" s="55"/>
    </row>
    <row r="5" spans="1:11" s="2" customFormat="1" ht="16.5" x14ac:dyDescent="0.25">
      <c r="A5" s="67" t="s">
        <v>22</v>
      </c>
      <c r="B5" s="67"/>
      <c r="C5" s="67"/>
      <c r="D5" s="67"/>
      <c r="E5" s="67"/>
      <c r="F5" s="67"/>
      <c r="G5" s="67"/>
      <c r="H5" s="67"/>
      <c r="I5" s="61"/>
    </row>
    <row r="6" spans="1:11" s="2" customFormat="1" ht="15" x14ac:dyDescent="0.25">
      <c r="A6" s="1"/>
      <c r="G6" s="1"/>
      <c r="H6" s="1"/>
      <c r="I6" s="1"/>
    </row>
    <row r="7" spans="1:11" s="2" customFormat="1" ht="25.5" customHeight="1" x14ac:dyDescent="0.25">
      <c r="A7" s="68" t="s">
        <v>35</v>
      </c>
      <c r="B7" s="68" t="s">
        <v>24</v>
      </c>
      <c r="C7" s="68" t="s">
        <v>12</v>
      </c>
      <c r="D7" s="79" t="s">
        <v>1</v>
      </c>
      <c r="E7" s="76" t="s">
        <v>0</v>
      </c>
      <c r="F7" s="77"/>
      <c r="G7" s="77"/>
      <c r="H7" s="77"/>
      <c r="I7" s="78"/>
    </row>
    <row r="8" spans="1:11" s="2" customFormat="1" ht="14.25" customHeight="1" x14ac:dyDescent="0.25">
      <c r="A8" s="68"/>
      <c r="B8" s="68"/>
      <c r="C8" s="68"/>
      <c r="D8" s="80"/>
      <c r="E8" s="68" t="s">
        <v>2</v>
      </c>
      <c r="F8" s="68" t="s">
        <v>32</v>
      </c>
      <c r="G8" s="69" t="s">
        <v>33</v>
      </c>
      <c r="H8" s="69" t="s">
        <v>34</v>
      </c>
      <c r="I8" s="73" t="s">
        <v>52</v>
      </c>
    </row>
    <row r="9" spans="1:11" s="2" customFormat="1" ht="14.25" hidden="1" customHeight="1" x14ac:dyDescent="0.25">
      <c r="A9" s="68"/>
      <c r="B9" s="68"/>
      <c r="C9" s="68"/>
      <c r="D9" s="80"/>
      <c r="E9" s="68"/>
      <c r="F9" s="68"/>
      <c r="G9" s="69"/>
      <c r="H9" s="69"/>
      <c r="I9" s="74"/>
    </row>
    <row r="10" spans="1:11" s="2" customFormat="1" ht="13.5" customHeight="1" x14ac:dyDescent="0.25">
      <c r="A10" s="68"/>
      <c r="B10" s="68"/>
      <c r="C10" s="68"/>
      <c r="D10" s="80"/>
      <c r="E10" s="68"/>
      <c r="F10" s="68"/>
      <c r="G10" s="69"/>
      <c r="H10" s="69"/>
      <c r="I10" s="75"/>
    </row>
    <row r="11" spans="1:11" s="2" customFormat="1" ht="15.75" hidden="1" customHeight="1" x14ac:dyDescent="0.25">
      <c r="A11" s="68"/>
      <c r="B11" s="68"/>
      <c r="C11" s="68"/>
      <c r="D11" s="81"/>
      <c r="E11" s="68"/>
      <c r="F11" s="68"/>
      <c r="G11" s="69"/>
      <c r="H11" s="69"/>
      <c r="I11" s="62"/>
    </row>
    <row r="12" spans="1:11" s="2" customFormat="1" ht="15" x14ac:dyDescent="0.25">
      <c r="A12" s="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3">
        <v>7</v>
      </c>
      <c r="H12" s="3">
        <v>8</v>
      </c>
      <c r="I12" s="3">
        <v>9</v>
      </c>
    </row>
    <row r="13" spans="1:11" s="2" customFormat="1" ht="22.9" customHeight="1" x14ac:dyDescent="0.25">
      <c r="A13" s="82" t="s">
        <v>17</v>
      </c>
      <c r="B13" s="83"/>
      <c r="C13" s="83"/>
      <c r="D13" s="83"/>
      <c r="E13" s="83"/>
      <c r="F13" s="83"/>
      <c r="G13" s="84"/>
      <c r="H13" s="6"/>
      <c r="I13" s="63"/>
    </row>
    <row r="14" spans="1:11" s="2" customFormat="1" ht="75.75" customHeight="1" x14ac:dyDescent="0.25">
      <c r="A14" s="53" t="s">
        <v>3</v>
      </c>
      <c r="B14" s="53" t="s">
        <v>55</v>
      </c>
      <c r="C14" s="53" t="s">
        <v>18</v>
      </c>
      <c r="D14" s="53" t="s">
        <v>25</v>
      </c>
      <c r="E14" s="32">
        <f>F14+G14+H14+I14</f>
        <v>121910.19999999998</v>
      </c>
      <c r="F14" s="32">
        <v>22714.9</v>
      </c>
      <c r="G14" s="34">
        <v>31596.799999999999</v>
      </c>
      <c r="H14" s="34">
        <v>32795.1</v>
      </c>
      <c r="I14" s="34">
        <v>34803.4</v>
      </c>
    </row>
    <row r="15" spans="1:11" s="2" customFormat="1" ht="21.75" customHeight="1" x14ac:dyDescent="0.25">
      <c r="A15" s="109" t="s">
        <v>5</v>
      </c>
      <c r="B15" s="70" t="s">
        <v>60</v>
      </c>
      <c r="C15" s="70" t="s">
        <v>18</v>
      </c>
      <c r="D15" s="53" t="s">
        <v>26</v>
      </c>
      <c r="E15" s="32">
        <f>E16+E17</f>
        <v>62744</v>
      </c>
      <c r="F15" s="32">
        <f>F16+F17</f>
        <v>15686</v>
      </c>
      <c r="G15" s="34">
        <f>G16+G17</f>
        <v>15686</v>
      </c>
      <c r="H15" s="34">
        <f>H16+H17</f>
        <v>15686</v>
      </c>
      <c r="I15" s="34">
        <f>I16+I17</f>
        <v>15686</v>
      </c>
    </row>
    <row r="16" spans="1:11" s="2" customFormat="1" ht="27.75" customHeight="1" x14ac:dyDescent="0.25">
      <c r="A16" s="71"/>
      <c r="B16" s="71"/>
      <c r="C16" s="72"/>
      <c r="D16" s="53" t="s">
        <v>25</v>
      </c>
      <c r="E16" s="32">
        <f>F16+G16+H16+I16</f>
        <v>59907.5</v>
      </c>
      <c r="F16" s="33">
        <v>15528.4</v>
      </c>
      <c r="G16" s="33">
        <v>14833.7</v>
      </c>
      <c r="H16" s="33">
        <v>14775.4</v>
      </c>
      <c r="I16" s="33">
        <v>14770</v>
      </c>
      <c r="J16" s="7"/>
      <c r="K16" s="7"/>
    </row>
    <row r="17" spans="1:254" s="2" customFormat="1" ht="48.75" customHeight="1" x14ac:dyDescent="0.25">
      <c r="A17" s="72"/>
      <c r="B17" s="72"/>
      <c r="C17" s="53" t="s">
        <v>47</v>
      </c>
      <c r="D17" s="53" t="s">
        <v>25</v>
      </c>
      <c r="E17" s="32">
        <f>F17+G17+H17+I17</f>
        <v>2836.5</v>
      </c>
      <c r="F17" s="33">
        <v>157.6</v>
      </c>
      <c r="G17" s="34">
        <v>852.3</v>
      </c>
      <c r="H17" s="34">
        <v>910.6</v>
      </c>
      <c r="I17" s="34">
        <v>916</v>
      </c>
      <c r="J17" s="7"/>
      <c r="K17" s="7"/>
    </row>
    <row r="18" spans="1:254" s="8" customFormat="1" ht="16.5" customHeight="1" x14ac:dyDescent="0.25">
      <c r="A18" s="110" t="s">
        <v>19</v>
      </c>
      <c r="B18" s="103" t="s">
        <v>53</v>
      </c>
      <c r="C18" s="85"/>
      <c r="D18" s="52" t="s">
        <v>26</v>
      </c>
      <c r="E18" s="24">
        <f>E20+E19+E21</f>
        <v>137063.79999999999</v>
      </c>
      <c r="F18" s="24">
        <f>F19+F20+F21</f>
        <v>31312.6</v>
      </c>
      <c r="G18" s="24">
        <f>G20+G19+G21</f>
        <v>35250.400000000001</v>
      </c>
      <c r="H18" s="24">
        <f>H20+H19+H21</f>
        <v>35250.400000000001</v>
      </c>
      <c r="I18" s="24">
        <f>I19+I20+I21</f>
        <v>35250.400000000001</v>
      </c>
      <c r="J18" s="7"/>
      <c r="K18" s="7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</row>
    <row r="19" spans="1:254" s="8" customFormat="1" ht="33.6" customHeight="1" x14ac:dyDescent="0.25">
      <c r="A19" s="110"/>
      <c r="B19" s="103"/>
      <c r="C19" s="85"/>
      <c r="D19" s="53" t="s">
        <v>25</v>
      </c>
      <c r="E19" s="24">
        <f>E25+E34+E29+E32</f>
        <v>69145.100000000006</v>
      </c>
      <c r="F19" s="24">
        <f>F25+F29+F34+F32</f>
        <v>14906</v>
      </c>
      <c r="G19" s="24">
        <f>G25+G34+G29+G32</f>
        <v>18079.7</v>
      </c>
      <c r="H19" s="24">
        <f>H25+H34+H29+H32</f>
        <v>18079.7</v>
      </c>
      <c r="I19" s="24">
        <f>I25+I29+I32+I34</f>
        <v>18079.7</v>
      </c>
      <c r="J19" s="7"/>
      <c r="K19" s="7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</row>
    <row r="20" spans="1:254" s="8" customFormat="1" ht="16.5" customHeight="1" x14ac:dyDescent="0.25">
      <c r="A20" s="110"/>
      <c r="B20" s="103"/>
      <c r="C20" s="85"/>
      <c r="D20" s="52" t="s">
        <v>27</v>
      </c>
      <c r="E20" s="24">
        <f>E26+E36+E30+E37+E33</f>
        <v>57878.299999999996</v>
      </c>
      <c r="F20" s="24">
        <v>13896.5</v>
      </c>
      <c r="G20" s="24">
        <f>G26+G36+G30+G37+G33</f>
        <v>14660.599999999999</v>
      </c>
      <c r="H20" s="24">
        <f>H26+H36+H30+H37+H33</f>
        <v>14660.599999999999</v>
      </c>
      <c r="I20" s="24">
        <f>I26+I30+I33+I35</f>
        <v>14660.6</v>
      </c>
      <c r="J20" s="7"/>
      <c r="K20" s="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</row>
    <row r="21" spans="1:254" s="8" customFormat="1" ht="16.5" customHeight="1" x14ac:dyDescent="0.25">
      <c r="A21" s="110"/>
      <c r="B21" s="103"/>
      <c r="C21" s="85"/>
      <c r="D21" s="52" t="s">
        <v>28</v>
      </c>
      <c r="E21" s="24">
        <f>E27</f>
        <v>10040.4</v>
      </c>
      <c r="F21" s="24">
        <f>F27</f>
        <v>2510.1</v>
      </c>
      <c r="G21" s="24">
        <f>G27</f>
        <v>2510.1</v>
      </c>
      <c r="H21" s="24">
        <f>H27</f>
        <v>2510.1</v>
      </c>
      <c r="I21" s="24">
        <f>I27</f>
        <v>2510.1</v>
      </c>
      <c r="J21" s="7"/>
      <c r="K21" s="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</row>
    <row r="22" spans="1:254" s="8" customFormat="1" ht="16.5" hidden="1" customHeight="1" x14ac:dyDescent="0.25">
      <c r="A22" s="35"/>
      <c r="B22" s="70" t="s">
        <v>62</v>
      </c>
      <c r="C22" s="50"/>
      <c r="D22" s="52" t="s">
        <v>2</v>
      </c>
      <c r="E22" s="24"/>
      <c r="F22" s="24"/>
      <c r="G22" s="24"/>
      <c r="H22" s="24"/>
      <c r="I22" s="24"/>
      <c r="J22" s="7"/>
      <c r="K22" s="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</row>
    <row r="23" spans="1:254" s="8" customFormat="1" ht="16.5" customHeight="1" x14ac:dyDescent="0.25">
      <c r="A23" s="56"/>
      <c r="B23" s="86"/>
      <c r="C23" s="64"/>
      <c r="D23" s="52" t="s">
        <v>26</v>
      </c>
      <c r="E23" s="24">
        <f>E24+E28+E31</f>
        <v>120004.8</v>
      </c>
      <c r="F23" s="24">
        <f>F24+F28+F31</f>
        <v>28023.3</v>
      </c>
      <c r="G23" s="24">
        <f>G24+G28+G31</f>
        <v>30660.499999999996</v>
      </c>
      <c r="H23" s="24">
        <f>H24+H28+H31</f>
        <v>30660.499999999996</v>
      </c>
      <c r="I23" s="24">
        <f>I24+I28+I31</f>
        <v>30660.499999999996</v>
      </c>
      <c r="J23" s="7"/>
      <c r="K23" s="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</row>
    <row r="24" spans="1:254" s="8" customFormat="1" ht="16.5" customHeight="1" x14ac:dyDescent="0.25">
      <c r="A24" s="56"/>
      <c r="B24" s="86"/>
      <c r="C24" s="70" t="s">
        <v>7</v>
      </c>
      <c r="D24" s="52" t="s">
        <v>26</v>
      </c>
      <c r="E24" s="24">
        <f>E25+E26+E27</f>
        <v>114439.4</v>
      </c>
      <c r="F24" s="24">
        <f>F25+F26+F27</f>
        <v>24632</v>
      </c>
      <c r="G24" s="24">
        <f>G25+G26+G27</f>
        <v>29935.8</v>
      </c>
      <c r="H24" s="24">
        <f>H25+H26+H27</f>
        <v>29935.8</v>
      </c>
      <c r="I24" s="24">
        <f>I25+I26+I27</f>
        <v>29935.8</v>
      </c>
      <c r="J24" s="7"/>
      <c r="K24" s="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</row>
    <row r="25" spans="1:254" s="2" customFormat="1" ht="33" customHeight="1" x14ac:dyDescent="0.25">
      <c r="A25" s="104" t="s">
        <v>50</v>
      </c>
      <c r="B25" s="86"/>
      <c r="C25" s="71"/>
      <c r="D25" s="53" t="s">
        <v>25</v>
      </c>
      <c r="E25" s="24">
        <f>F25+G25+H25+I25</f>
        <v>55599.6</v>
      </c>
      <c r="F25" s="57">
        <v>10855.8</v>
      </c>
      <c r="G25" s="34">
        <v>14914.6</v>
      </c>
      <c r="H25" s="34">
        <v>14914.6</v>
      </c>
      <c r="I25" s="34">
        <v>14914.6</v>
      </c>
      <c r="J25" s="7"/>
      <c r="K25" s="7"/>
    </row>
    <row r="26" spans="1:254" s="2" customFormat="1" ht="19.5" customHeight="1" x14ac:dyDescent="0.25">
      <c r="A26" s="104"/>
      <c r="B26" s="86"/>
      <c r="C26" s="71"/>
      <c r="D26" s="52" t="s">
        <v>27</v>
      </c>
      <c r="E26" s="24">
        <f>F26+G26+H26+I26</f>
        <v>48799.4</v>
      </c>
      <c r="F26" s="24">
        <v>11266.1</v>
      </c>
      <c r="G26" s="34">
        <v>12511.1</v>
      </c>
      <c r="H26" s="34">
        <v>12511.1</v>
      </c>
      <c r="I26" s="34">
        <v>12511.1</v>
      </c>
      <c r="J26" s="7"/>
      <c r="K26" s="7"/>
    </row>
    <row r="27" spans="1:254" s="2" customFormat="1" ht="17.25" customHeight="1" x14ac:dyDescent="0.25">
      <c r="A27" s="104"/>
      <c r="B27" s="86"/>
      <c r="C27" s="72"/>
      <c r="D27" s="52" t="s">
        <v>28</v>
      </c>
      <c r="E27" s="24">
        <f>F27+G27+H27+I27</f>
        <v>10040.4</v>
      </c>
      <c r="F27" s="24">
        <v>2510.1</v>
      </c>
      <c r="G27" s="34">
        <f>F27</f>
        <v>2510.1</v>
      </c>
      <c r="H27" s="34">
        <f>G27</f>
        <v>2510.1</v>
      </c>
      <c r="I27" s="34">
        <v>2510.1</v>
      </c>
      <c r="J27" s="7"/>
      <c r="K27" s="7"/>
    </row>
    <row r="28" spans="1:254" s="2" customFormat="1" ht="17.25" customHeight="1" x14ac:dyDescent="0.25">
      <c r="A28" s="104"/>
      <c r="B28" s="86"/>
      <c r="C28" s="70" t="s">
        <v>57</v>
      </c>
      <c r="D28" s="52" t="s">
        <v>26</v>
      </c>
      <c r="E28" s="24">
        <f>E29+E30</f>
        <v>4574.2999999999993</v>
      </c>
      <c r="F28" s="24">
        <f>F29+F30</f>
        <v>3143</v>
      </c>
      <c r="G28" s="34">
        <f>G29+G30</f>
        <v>477.09999999999997</v>
      </c>
      <c r="H28" s="34">
        <f>H29+H30</f>
        <v>477.09999999999997</v>
      </c>
      <c r="I28" s="34">
        <f>I29+I30</f>
        <v>477.09999999999997</v>
      </c>
      <c r="J28" s="7"/>
      <c r="K28" s="7"/>
    </row>
    <row r="29" spans="1:254" s="2" customFormat="1" ht="36.6" customHeight="1" x14ac:dyDescent="0.25">
      <c r="A29" s="104"/>
      <c r="B29" s="86"/>
      <c r="C29" s="71"/>
      <c r="D29" s="53" t="s">
        <v>25</v>
      </c>
      <c r="E29" s="24">
        <f>F29+G29+H29+I29</f>
        <v>3017.0999999999995</v>
      </c>
      <c r="F29" s="24">
        <v>2443.5</v>
      </c>
      <c r="G29" s="34">
        <v>191.2</v>
      </c>
      <c r="H29" s="34">
        <v>191.2</v>
      </c>
      <c r="I29" s="34">
        <v>191.2</v>
      </c>
      <c r="J29" s="7"/>
      <c r="K29" s="7"/>
    </row>
    <row r="30" spans="1:254" s="2" customFormat="1" ht="21" customHeight="1" x14ac:dyDescent="0.25">
      <c r="A30" s="104"/>
      <c r="B30" s="86"/>
      <c r="C30" s="72"/>
      <c r="D30" s="52" t="s">
        <v>27</v>
      </c>
      <c r="E30" s="24">
        <f>F30+G30+H30+I30</f>
        <v>1557.1999999999998</v>
      </c>
      <c r="F30" s="24">
        <v>699.5</v>
      </c>
      <c r="G30" s="34">
        <v>285.89999999999998</v>
      </c>
      <c r="H30" s="34">
        <v>285.89999999999998</v>
      </c>
      <c r="I30" s="34">
        <v>285.89999999999998</v>
      </c>
      <c r="J30" s="7"/>
      <c r="K30" s="7"/>
    </row>
    <row r="31" spans="1:254" s="2" customFormat="1" ht="18.75" customHeight="1" x14ac:dyDescent="0.25">
      <c r="A31" s="104"/>
      <c r="B31" s="86"/>
      <c r="C31" s="88" t="s">
        <v>46</v>
      </c>
      <c r="D31" s="52" t="s">
        <v>26</v>
      </c>
      <c r="E31" s="47">
        <f>E32+E33</f>
        <v>991.1</v>
      </c>
      <c r="F31" s="47">
        <f>F32+F33</f>
        <v>248.29999999999998</v>
      </c>
      <c r="G31" s="65">
        <f>G32+G33</f>
        <v>247.6</v>
      </c>
      <c r="H31" s="65">
        <f>H32+H33</f>
        <v>247.6</v>
      </c>
      <c r="I31" s="34">
        <f>I32+I33</f>
        <v>247.6</v>
      </c>
      <c r="J31" s="7"/>
      <c r="K31" s="7"/>
    </row>
    <row r="32" spans="1:254" s="2" customFormat="1" ht="30" customHeight="1" x14ac:dyDescent="0.25">
      <c r="A32" s="104"/>
      <c r="B32" s="86"/>
      <c r="C32" s="89"/>
      <c r="D32" s="53" t="s">
        <v>25</v>
      </c>
      <c r="E32" s="47">
        <f>F32+G32+H32+I32</f>
        <v>268.39999999999998</v>
      </c>
      <c r="F32" s="47">
        <v>67.099999999999994</v>
      </c>
      <c r="G32" s="65">
        <v>67.099999999999994</v>
      </c>
      <c r="H32" s="65">
        <v>67.099999999999994</v>
      </c>
      <c r="I32" s="34">
        <v>67.099999999999994</v>
      </c>
      <c r="J32" s="7"/>
      <c r="K32" s="7"/>
    </row>
    <row r="33" spans="1:254" s="2" customFormat="1" ht="24.75" customHeight="1" x14ac:dyDescent="0.25">
      <c r="A33" s="105"/>
      <c r="B33" s="87"/>
      <c r="C33" s="90"/>
      <c r="D33" s="52" t="s">
        <v>27</v>
      </c>
      <c r="E33" s="47">
        <f>F33+G33+H33+I33</f>
        <v>722.7</v>
      </c>
      <c r="F33" s="47">
        <v>181.2</v>
      </c>
      <c r="G33" s="65">
        <v>180.5</v>
      </c>
      <c r="H33" s="65">
        <v>180.5</v>
      </c>
      <c r="I33" s="65">
        <v>180.5</v>
      </c>
      <c r="J33" s="7"/>
      <c r="K33" s="7"/>
    </row>
    <row r="34" spans="1:254" s="2" customFormat="1" ht="51" customHeight="1" x14ac:dyDescent="0.25">
      <c r="A34" s="36" t="s">
        <v>20</v>
      </c>
      <c r="B34" s="53" t="s">
        <v>49</v>
      </c>
      <c r="C34" s="53" t="s">
        <v>18</v>
      </c>
      <c r="D34" s="53" t="s">
        <v>25</v>
      </c>
      <c r="E34" s="24">
        <f>F34+G34+H34+I34</f>
        <v>10260</v>
      </c>
      <c r="F34" s="32">
        <v>1539.6</v>
      </c>
      <c r="G34" s="32">
        <v>2906.8</v>
      </c>
      <c r="H34" s="32">
        <v>2906.8</v>
      </c>
      <c r="I34" s="32">
        <v>2906.8</v>
      </c>
      <c r="J34" s="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8" customFormat="1" ht="34.15" customHeight="1" x14ac:dyDescent="0.2">
      <c r="A35" s="70" t="s">
        <v>21</v>
      </c>
      <c r="B35" s="88" t="s">
        <v>61</v>
      </c>
      <c r="C35" s="58"/>
      <c r="D35" s="52" t="s">
        <v>26</v>
      </c>
      <c r="E35" s="24">
        <f>E36+E37</f>
        <v>6799</v>
      </c>
      <c r="F35" s="32">
        <f>F36+F37</f>
        <v>1749.7</v>
      </c>
      <c r="G35" s="32">
        <f>G36+G37</f>
        <v>1683.1</v>
      </c>
      <c r="H35" s="24">
        <f>H36+H37</f>
        <v>1683.1</v>
      </c>
      <c r="I35" s="24">
        <f>I36+I37</f>
        <v>1683.1</v>
      </c>
      <c r="J35" s="9"/>
      <c r="K35" s="9"/>
    </row>
    <row r="36" spans="1:254" s="8" customFormat="1" ht="67.5" customHeight="1" x14ac:dyDescent="0.2">
      <c r="A36" s="86"/>
      <c r="B36" s="89"/>
      <c r="C36" s="53" t="s">
        <v>56</v>
      </c>
      <c r="D36" s="52" t="s">
        <v>27</v>
      </c>
      <c r="E36" s="24">
        <f>F36+G36+H36+I36</f>
        <v>3586.3999999999996</v>
      </c>
      <c r="F36" s="32">
        <v>899</v>
      </c>
      <c r="G36" s="34">
        <v>895.8</v>
      </c>
      <c r="H36" s="34">
        <v>895.8</v>
      </c>
      <c r="I36" s="34">
        <v>895.8</v>
      </c>
      <c r="J36" s="9"/>
      <c r="K36" s="9"/>
    </row>
    <row r="37" spans="1:254" s="8" customFormat="1" ht="60" customHeight="1" x14ac:dyDescent="0.2">
      <c r="A37" s="72"/>
      <c r="B37" s="72"/>
      <c r="C37" s="53" t="s">
        <v>46</v>
      </c>
      <c r="D37" s="52" t="s">
        <v>27</v>
      </c>
      <c r="E37" s="24">
        <f>F37+G37+H37+I37</f>
        <v>3212.6000000000004</v>
      </c>
      <c r="F37" s="32">
        <v>850.7</v>
      </c>
      <c r="G37" s="34">
        <v>787.3</v>
      </c>
      <c r="H37" s="34">
        <v>787.3</v>
      </c>
      <c r="I37" s="34">
        <v>787.3</v>
      </c>
      <c r="J37" s="9"/>
      <c r="K37" s="9"/>
    </row>
    <row r="38" spans="1:254" s="2" customFormat="1" ht="24.6" customHeight="1" x14ac:dyDescent="0.25">
      <c r="A38" s="109" t="s">
        <v>39</v>
      </c>
      <c r="B38" s="70" t="s">
        <v>54</v>
      </c>
      <c r="C38" s="59"/>
      <c r="D38" s="52" t="s">
        <v>26</v>
      </c>
      <c r="E38" s="34">
        <f>E39+E40</f>
        <v>28908</v>
      </c>
      <c r="F38" s="34">
        <f>F39+F40</f>
        <v>7227</v>
      </c>
      <c r="G38" s="34">
        <f>G39+G40</f>
        <v>7227</v>
      </c>
      <c r="H38" s="34">
        <f>H39+H40</f>
        <v>7227</v>
      </c>
      <c r="I38" s="34">
        <f>I39+I40</f>
        <v>7227</v>
      </c>
      <c r="J38" s="7"/>
      <c r="K38" s="7"/>
    </row>
    <row r="39" spans="1:254" s="2" customFormat="1" ht="61.5" customHeight="1" x14ac:dyDescent="0.25">
      <c r="A39" s="104"/>
      <c r="B39" s="86"/>
      <c r="C39" s="53" t="s">
        <v>42</v>
      </c>
      <c r="D39" s="53" t="s">
        <v>25</v>
      </c>
      <c r="E39" s="32">
        <f>F39+G39+H39+I39</f>
        <v>27624.799999999999</v>
      </c>
      <c r="F39" s="33">
        <v>7141.3</v>
      </c>
      <c r="G39" s="33">
        <v>6828.2</v>
      </c>
      <c r="H39" s="33">
        <v>6830.1</v>
      </c>
      <c r="I39" s="33">
        <v>6825.2</v>
      </c>
      <c r="J39" s="7"/>
      <c r="K39" s="7"/>
    </row>
    <row r="40" spans="1:254" s="2" customFormat="1" ht="57.75" customHeight="1" x14ac:dyDescent="0.25">
      <c r="A40" s="72"/>
      <c r="B40" s="72"/>
      <c r="C40" s="53" t="s">
        <v>47</v>
      </c>
      <c r="D40" s="53" t="s">
        <v>25</v>
      </c>
      <c r="E40" s="32">
        <f>F40+G40+H40+I40</f>
        <v>1283.2</v>
      </c>
      <c r="F40" s="33">
        <v>85.7</v>
      </c>
      <c r="G40" s="34">
        <v>398.8</v>
      </c>
      <c r="H40" s="34">
        <v>396.9</v>
      </c>
      <c r="I40" s="34">
        <v>401.8</v>
      </c>
      <c r="J40" s="7"/>
      <c r="K40" s="7"/>
    </row>
    <row r="41" spans="1:254" s="8" customFormat="1" ht="18.75" customHeight="1" x14ac:dyDescent="0.2">
      <c r="A41" s="37"/>
      <c r="B41" s="38" t="s">
        <v>15</v>
      </c>
      <c r="C41" s="38"/>
      <c r="D41" s="38" t="s">
        <v>26</v>
      </c>
      <c r="E41" s="39">
        <f>E43+E42+E44</f>
        <v>350626</v>
      </c>
      <c r="F41" s="39">
        <f>F42+F43+F44</f>
        <v>76940.5</v>
      </c>
      <c r="G41" s="39">
        <f>G43+G42+G44</f>
        <v>89760.200000000012</v>
      </c>
      <c r="H41" s="39">
        <f>H43+H42+H44</f>
        <v>90958.5</v>
      </c>
      <c r="I41" s="39">
        <f>I42+I43+I44</f>
        <v>92966.800000000017</v>
      </c>
      <c r="J41" s="9"/>
      <c r="K41" s="9"/>
    </row>
    <row r="42" spans="1:254" s="8" customFormat="1" ht="37.15" customHeight="1" x14ac:dyDescent="0.2">
      <c r="A42" s="37"/>
      <c r="B42" s="38"/>
      <c r="C42" s="38"/>
      <c r="D42" s="38" t="s">
        <v>25</v>
      </c>
      <c r="E42" s="39">
        <f>F42+G42+H42+I42</f>
        <v>282707.3</v>
      </c>
      <c r="F42" s="39">
        <f>F14+F15+F19+F38</f>
        <v>60533.9</v>
      </c>
      <c r="G42" s="39">
        <f>G38+G19+G15+G14</f>
        <v>72589.5</v>
      </c>
      <c r="H42" s="39">
        <f>H38+H19+H15+H14</f>
        <v>73787.799999999988</v>
      </c>
      <c r="I42" s="39">
        <f>I38+I19+I15+I14</f>
        <v>75796.100000000006</v>
      </c>
      <c r="J42" s="9"/>
      <c r="K42" s="9"/>
    </row>
    <row r="43" spans="1:254" s="8" customFormat="1" ht="25.15" customHeight="1" x14ac:dyDescent="0.2">
      <c r="A43" s="37"/>
      <c r="B43" s="38"/>
      <c r="C43" s="38"/>
      <c r="D43" s="50" t="s">
        <v>27</v>
      </c>
      <c r="E43" s="39">
        <f>F43+G43+H43+I43</f>
        <v>57878.299999999996</v>
      </c>
      <c r="F43" s="39">
        <f>F20</f>
        <v>13896.5</v>
      </c>
      <c r="G43" s="39">
        <f>G20</f>
        <v>14660.599999999999</v>
      </c>
      <c r="H43" s="39">
        <f>H20</f>
        <v>14660.599999999999</v>
      </c>
      <c r="I43" s="39">
        <f>I20</f>
        <v>14660.6</v>
      </c>
      <c r="J43" s="9"/>
      <c r="K43" s="9"/>
    </row>
    <row r="44" spans="1:254" s="8" customFormat="1" ht="19.149999999999999" customHeight="1" x14ac:dyDescent="0.2">
      <c r="A44" s="37"/>
      <c r="B44" s="38"/>
      <c r="C44" s="38"/>
      <c r="D44" s="50" t="s">
        <v>28</v>
      </c>
      <c r="E44" s="39">
        <f>F44+G44+H44+I44</f>
        <v>10040.4</v>
      </c>
      <c r="F44" s="39">
        <f>F27</f>
        <v>2510.1</v>
      </c>
      <c r="G44" s="39">
        <f>G27</f>
        <v>2510.1</v>
      </c>
      <c r="H44" s="39">
        <f>H27</f>
        <v>2510.1</v>
      </c>
      <c r="I44" s="39">
        <f>I21</f>
        <v>2510.1</v>
      </c>
      <c r="J44" s="9"/>
      <c r="K44" s="9"/>
    </row>
    <row r="45" spans="1:254" s="10" customFormat="1" ht="21.75" customHeight="1" x14ac:dyDescent="0.2">
      <c r="A45" s="85" t="s">
        <v>63</v>
      </c>
      <c r="B45" s="85"/>
      <c r="C45" s="85"/>
      <c r="D45" s="85"/>
      <c r="E45" s="85"/>
      <c r="F45" s="85"/>
      <c r="G45" s="85"/>
      <c r="H45" s="85"/>
      <c r="I45" s="50"/>
    </row>
    <row r="46" spans="1:254" s="8" customFormat="1" ht="144" hidden="1" customHeight="1" x14ac:dyDescent="0.2">
      <c r="A46" s="53" t="s">
        <v>13</v>
      </c>
      <c r="B46" s="53" t="s">
        <v>14</v>
      </c>
      <c r="C46" s="53" t="s">
        <v>18</v>
      </c>
      <c r="D46" s="52" t="s">
        <v>4</v>
      </c>
      <c r="E46" s="32" t="e">
        <f>#REF!+#REF!+F46+G46+H46</f>
        <v>#REF!</v>
      </c>
      <c r="F46" s="32">
        <v>0</v>
      </c>
      <c r="G46" s="32">
        <v>0</v>
      </c>
      <c r="H46" s="32">
        <v>0</v>
      </c>
      <c r="I46" s="32"/>
      <c r="J46" s="9"/>
      <c r="K46" s="9"/>
    </row>
    <row r="47" spans="1:254" s="8" customFormat="1" ht="47.25" customHeight="1" x14ac:dyDescent="0.2">
      <c r="A47" s="53" t="s">
        <v>6</v>
      </c>
      <c r="B47" s="53" t="s">
        <v>59</v>
      </c>
      <c r="C47" s="53"/>
      <c r="D47" s="52"/>
      <c r="E47" s="32"/>
      <c r="F47" s="32"/>
      <c r="G47" s="32"/>
      <c r="H47" s="32"/>
      <c r="I47" s="32"/>
      <c r="J47" s="9"/>
      <c r="K47" s="9"/>
    </row>
    <row r="48" spans="1:254" s="8" customFormat="1" ht="48" customHeight="1" x14ac:dyDescent="0.2">
      <c r="A48" s="36" t="s">
        <v>38</v>
      </c>
      <c r="B48" s="53" t="s">
        <v>36</v>
      </c>
      <c r="C48" s="53" t="s">
        <v>43</v>
      </c>
      <c r="D48" s="53" t="s">
        <v>25</v>
      </c>
      <c r="E48" s="32">
        <f t="shared" ref="E48:E54" si="0">F48+G48+H48+I48</f>
        <v>24242.5</v>
      </c>
      <c r="F48" s="32">
        <v>0</v>
      </c>
      <c r="G48" s="32">
        <v>8658</v>
      </c>
      <c r="H48" s="32">
        <v>5194.8</v>
      </c>
      <c r="I48" s="32">
        <v>10389.700000000001</v>
      </c>
      <c r="J48" s="9"/>
      <c r="K48" s="9"/>
    </row>
    <row r="49" spans="1:254" s="8" customFormat="1" ht="66.75" customHeight="1" x14ac:dyDescent="0.2">
      <c r="A49" s="36" t="s">
        <v>40</v>
      </c>
      <c r="B49" s="53" t="s">
        <v>41</v>
      </c>
      <c r="C49" s="53" t="s">
        <v>18</v>
      </c>
      <c r="D49" s="53" t="s">
        <v>25</v>
      </c>
      <c r="E49" s="32">
        <f t="shared" si="0"/>
        <v>362.70000000000005</v>
      </c>
      <c r="F49" s="32">
        <v>0</v>
      </c>
      <c r="G49" s="32">
        <v>120.9</v>
      </c>
      <c r="H49" s="32">
        <v>120.9</v>
      </c>
      <c r="I49" s="32">
        <v>120.9</v>
      </c>
      <c r="J49" s="9"/>
      <c r="K49" s="9"/>
    </row>
    <row r="50" spans="1:254" s="8" customFormat="1" ht="23.25" customHeight="1" x14ac:dyDescent="0.25">
      <c r="A50" s="37"/>
      <c r="B50" s="38" t="s">
        <v>16</v>
      </c>
      <c r="C50" s="38"/>
      <c r="D50" s="38" t="s">
        <v>26</v>
      </c>
      <c r="E50" s="40">
        <f t="shared" si="0"/>
        <v>24605.199999999997</v>
      </c>
      <c r="F50" s="40">
        <f>F48+F49</f>
        <v>0</v>
      </c>
      <c r="G50" s="40">
        <f>G48+G49</f>
        <v>8778.9</v>
      </c>
      <c r="H50" s="40">
        <f>H48+H49</f>
        <v>5315.7</v>
      </c>
      <c r="I50" s="40">
        <f>I49+I48</f>
        <v>10510.6</v>
      </c>
      <c r="J50" s="2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</row>
    <row r="51" spans="1:254" s="2" customFormat="1" ht="27.75" customHeight="1" x14ac:dyDescent="0.25">
      <c r="A51" s="107"/>
      <c r="B51" s="102" t="s">
        <v>29</v>
      </c>
      <c r="C51" s="102"/>
      <c r="D51" s="38" t="s">
        <v>26</v>
      </c>
      <c r="E51" s="40">
        <f t="shared" si="0"/>
        <v>375231.2</v>
      </c>
      <c r="F51" s="40">
        <f>F41+F50</f>
        <v>76940.5</v>
      </c>
      <c r="G51" s="40">
        <f>G41+G50</f>
        <v>98539.1</v>
      </c>
      <c r="H51" s="40">
        <f>H41+H50</f>
        <v>96274.2</v>
      </c>
      <c r="I51" s="40">
        <f>I50+I41</f>
        <v>103477.40000000002</v>
      </c>
      <c r="J51" s="25"/>
    </row>
    <row r="52" spans="1:254" s="2" customFormat="1" ht="30" customHeight="1" x14ac:dyDescent="0.25">
      <c r="A52" s="108"/>
      <c r="B52" s="106"/>
      <c r="C52" s="102"/>
      <c r="D52" s="38" t="s">
        <v>25</v>
      </c>
      <c r="E52" s="39">
        <f t="shared" si="0"/>
        <v>307312.5</v>
      </c>
      <c r="F52" s="39">
        <f>F50+F42</f>
        <v>60533.9</v>
      </c>
      <c r="G52" s="39">
        <f>G50+G42</f>
        <v>81368.399999999994</v>
      </c>
      <c r="H52" s="39">
        <f>H50+H42</f>
        <v>79103.499999999985</v>
      </c>
      <c r="I52" s="39">
        <f>I50+I42</f>
        <v>86306.700000000012</v>
      </c>
      <c r="J52" s="26"/>
    </row>
    <row r="53" spans="1:254" s="2" customFormat="1" ht="29.45" customHeight="1" x14ac:dyDescent="0.25">
      <c r="A53" s="108"/>
      <c r="B53" s="106"/>
      <c r="C53" s="102"/>
      <c r="D53" s="38" t="s">
        <v>30</v>
      </c>
      <c r="E53" s="39">
        <f t="shared" si="0"/>
        <v>57878.299999999996</v>
      </c>
      <c r="F53" s="39">
        <f t="shared" ref="F53:I54" si="1">F43</f>
        <v>13896.5</v>
      </c>
      <c r="G53" s="39">
        <f t="shared" si="1"/>
        <v>14660.599999999999</v>
      </c>
      <c r="H53" s="39">
        <f t="shared" si="1"/>
        <v>14660.599999999999</v>
      </c>
      <c r="I53" s="39">
        <f t="shared" si="1"/>
        <v>14660.6</v>
      </c>
      <c r="J53" s="27"/>
    </row>
    <row r="54" spans="1:254" s="2" customFormat="1" ht="22.9" customHeight="1" x14ac:dyDescent="0.25">
      <c r="A54" s="108"/>
      <c r="B54" s="106"/>
      <c r="C54" s="102"/>
      <c r="D54" s="38" t="s">
        <v>28</v>
      </c>
      <c r="E54" s="39">
        <f t="shared" si="0"/>
        <v>10040.4</v>
      </c>
      <c r="F54" s="39">
        <f t="shared" si="1"/>
        <v>2510.1</v>
      </c>
      <c r="G54" s="39">
        <f t="shared" si="1"/>
        <v>2510.1</v>
      </c>
      <c r="H54" s="39">
        <f t="shared" si="1"/>
        <v>2510.1</v>
      </c>
      <c r="I54" s="39">
        <f t="shared" si="1"/>
        <v>2510.1</v>
      </c>
      <c r="J54" s="27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</row>
    <row r="55" spans="1:254" s="31" customFormat="1" ht="44.25" customHeight="1" x14ac:dyDescent="0.25">
      <c r="A55" s="41"/>
      <c r="B55" s="52" t="s">
        <v>23</v>
      </c>
      <c r="C55" s="48" t="s">
        <v>44</v>
      </c>
      <c r="D55" s="42"/>
      <c r="E55" s="60"/>
      <c r="F55" s="42"/>
      <c r="G55" s="42"/>
      <c r="H55" s="42"/>
      <c r="I55" s="42"/>
      <c r="J55" s="29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</row>
    <row r="56" spans="1:254" s="12" customFormat="1" ht="36" customHeight="1" x14ac:dyDescent="0.25">
      <c r="A56" s="43"/>
      <c r="B56" s="54" t="s">
        <v>8</v>
      </c>
      <c r="C56" s="52" t="s">
        <v>18</v>
      </c>
      <c r="D56" s="53" t="s">
        <v>25</v>
      </c>
      <c r="E56" s="24">
        <f>F56+G56+H56+I56</f>
        <v>192440.40000000002</v>
      </c>
      <c r="F56" s="24">
        <f>F14+F16+F34+F49</f>
        <v>39782.9</v>
      </c>
      <c r="G56" s="24">
        <f>G14+G16+G34+G49</f>
        <v>49458.200000000004</v>
      </c>
      <c r="H56" s="24">
        <f>H14+H16+H34+H49</f>
        <v>50598.200000000004</v>
      </c>
      <c r="I56" s="24">
        <f>I49+I34+I14+I16</f>
        <v>52601.1</v>
      </c>
      <c r="J56" s="28"/>
    </row>
    <row r="57" spans="1:254" s="12" customFormat="1" ht="20.25" customHeight="1" x14ac:dyDescent="0.2">
      <c r="A57" s="97"/>
      <c r="B57" s="91" t="s">
        <v>9</v>
      </c>
      <c r="C57" s="100" t="s">
        <v>7</v>
      </c>
      <c r="D57" s="44" t="s">
        <v>26</v>
      </c>
      <c r="E57" s="39">
        <f>E58+E59+E60</f>
        <v>114439.4</v>
      </c>
      <c r="F57" s="39">
        <f>F58+F59+F60</f>
        <v>24632</v>
      </c>
      <c r="G57" s="39">
        <f>G58+G59+G60</f>
        <v>29935.8</v>
      </c>
      <c r="H57" s="39">
        <f>H58+H59+H60</f>
        <v>29935.8</v>
      </c>
      <c r="I57" s="39">
        <f>I58+I59+I60</f>
        <v>29935.8</v>
      </c>
    </row>
    <row r="58" spans="1:254" s="12" customFormat="1" ht="20.25" customHeight="1" x14ac:dyDescent="0.2">
      <c r="A58" s="98"/>
      <c r="B58" s="95"/>
      <c r="C58" s="100"/>
      <c r="D58" s="51" t="s">
        <v>27</v>
      </c>
      <c r="E58" s="24">
        <f>F58+G58+H58+I58</f>
        <v>48799.4</v>
      </c>
      <c r="F58" s="24">
        <f>F26</f>
        <v>11266.1</v>
      </c>
      <c r="G58" s="24">
        <f>G26</f>
        <v>12511.1</v>
      </c>
      <c r="H58" s="24">
        <f>H26</f>
        <v>12511.1</v>
      </c>
      <c r="I58" s="24">
        <f>I26</f>
        <v>12511.1</v>
      </c>
    </row>
    <row r="59" spans="1:254" s="12" customFormat="1" ht="32.25" customHeight="1" x14ac:dyDescent="0.2">
      <c r="A59" s="98"/>
      <c r="B59" s="95"/>
      <c r="C59" s="100"/>
      <c r="D59" s="53" t="s">
        <v>25</v>
      </c>
      <c r="E59" s="24">
        <f>F59+G59+H59+I59</f>
        <v>55599.6</v>
      </c>
      <c r="F59" s="24">
        <f>F25</f>
        <v>10855.8</v>
      </c>
      <c r="G59" s="24">
        <f>G25</f>
        <v>14914.6</v>
      </c>
      <c r="H59" s="24">
        <f>H25</f>
        <v>14914.6</v>
      </c>
      <c r="I59" s="24">
        <f>I25</f>
        <v>14914.6</v>
      </c>
    </row>
    <row r="60" spans="1:254" s="12" customFormat="1" ht="18.75" customHeight="1" x14ac:dyDescent="0.2">
      <c r="A60" s="99"/>
      <c r="B60" s="96"/>
      <c r="C60" s="100"/>
      <c r="D60" s="51" t="s">
        <v>31</v>
      </c>
      <c r="E60" s="24">
        <f>F60+G60+H60+I60</f>
        <v>10040.4</v>
      </c>
      <c r="F60" s="24">
        <f>SUM(F27)</f>
        <v>2510.1</v>
      </c>
      <c r="G60" s="24">
        <f>SUM(G27)</f>
        <v>2510.1</v>
      </c>
      <c r="H60" s="24">
        <f>SUM(H27)</f>
        <v>2510.1</v>
      </c>
      <c r="I60" s="24">
        <f>I27</f>
        <v>2510.1</v>
      </c>
    </row>
    <row r="61" spans="1:254" s="12" customFormat="1" ht="22.5" customHeight="1" x14ac:dyDescent="0.2">
      <c r="A61" s="92"/>
      <c r="B61" s="91" t="s">
        <v>10</v>
      </c>
      <c r="C61" s="91" t="s">
        <v>58</v>
      </c>
      <c r="D61" s="44" t="s">
        <v>26</v>
      </c>
      <c r="E61" s="39">
        <f>E62+E63</f>
        <v>12364.4</v>
      </c>
      <c r="F61" s="39">
        <f>F62+F63</f>
        <v>5141</v>
      </c>
      <c r="G61" s="39">
        <f>G62+G63</f>
        <v>2407.8000000000002</v>
      </c>
      <c r="H61" s="39">
        <f>H62+H63</f>
        <v>2407.8000000000002</v>
      </c>
      <c r="I61" s="39">
        <f>I62+I63</f>
        <v>2407.8000000000002</v>
      </c>
    </row>
    <row r="62" spans="1:254" s="12" customFormat="1" ht="21.75" customHeight="1" x14ac:dyDescent="0.2">
      <c r="A62" s="93"/>
      <c r="B62" s="71"/>
      <c r="C62" s="71"/>
      <c r="D62" s="51" t="s">
        <v>27</v>
      </c>
      <c r="E62" s="24">
        <f>F62+G62+H62+I62</f>
        <v>9078.9</v>
      </c>
      <c r="F62" s="24">
        <f>F35+F33+F30</f>
        <v>2630.4</v>
      </c>
      <c r="G62" s="24">
        <f>G35+G33+G30</f>
        <v>2149.5</v>
      </c>
      <c r="H62" s="24">
        <f>H35+H33+H30</f>
        <v>2149.5</v>
      </c>
      <c r="I62" s="24">
        <f>I37+I36+I33+I30</f>
        <v>2149.5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</row>
    <row r="63" spans="1:254" s="13" customFormat="1" ht="30.75" customHeight="1" x14ac:dyDescent="0.2">
      <c r="A63" s="94"/>
      <c r="B63" s="72"/>
      <c r="C63" s="72"/>
      <c r="D63" s="53" t="s">
        <v>25</v>
      </c>
      <c r="E63" s="24">
        <f>F63+G63+H63+I63</f>
        <v>3285.5</v>
      </c>
      <c r="F63" s="24">
        <f>F29+F32</f>
        <v>2510.6</v>
      </c>
      <c r="G63" s="24">
        <f>G29+G32</f>
        <v>258.29999999999995</v>
      </c>
      <c r="H63" s="24">
        <f>H29+H32</f>
        <v>258.29999999999995</v>
      </c>
      <c r="I63" s="24">
        <f>I32+I29</f>
        <v>258.29999999999995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</row>
    <row r="64" spans="1:254" s="12" customFormat="1" ht="45.75" customHeight="1" x14ac:dyDescent="0.25">
      <c r="A64" s="45"/>
      <c r="B64" s="51" t="s">
        <v>37</v>
      </c>
      <c r="C64" s="51" t="s">
        <v>11</v>
      </c>
      <c r="D64" s="53" t="s">
        <v>25</v>
      </c>
      <c r="E64" s="24">
        <f>F64+G64+H64+I64</f>
        <v>24242.5</v>
      </c>
      <c r="F64" s="24">
        <f>F48</f>
        <v>0</v>
      </c>
      <c r="G64" s="24">
        <f>G48</f>
        <v>8658</v>
      </c>
      <c r="H64" s="24">
        <f>H48</f>
        <v>5194.8</v>
      </c>
      <c r="I64" s="24">
        <f>I48</f>
        <v>10389.700000000001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</row>
    <row r="65" spans="1:12" s="12" customFormat="1" ht="61.5" customHeight="1" x14ac:dyDescent="0.25">
      <c r="A65" s="43"/>
      <c r="B65" s="54" t="s">
        <v>45</v>
      </c>
      <c r="C65" s="52" t="s">
        <v>42</v>
      </c>
      <c r="D65" s="53" t="s">
        <v>25</v>
      </c>
      <c r="E65" s="24">
        <f>F65+G65+H65+I65</f>
        <v>27624.799999999999</v>
      </c>
      <c r="F65" s="24">
        <f>F39</f>
        <v>7141.3</v>
      </c>
      <c r="G65" s="24">
        <f>G39</f>
        <v>6828.2</v>
      </c>
      <c r="H65" s="24">
        <f>H39</f>
        <v>6830.1</v>
      </c>
      <c r="I65" s="24">
        <f>I39</f>
        <v>6825.2</v>
      </c>
      <c r="J65" s="28"/>
    </row>
    <row r="66" spans="1:12" ht="45" customHeight="1" x14ac:dyDescent="0.25">
      <c r="A66" s="49"/>
      <c r="B66" s="54" t="s">
        <v>48</v>
      </c>
      <c r="C66" s="46" t="s">
        <v>47</v>
      </c>
      <c r="D66" s="53" t="s">
        <v>25</v>
      </c>
      <c r="E66" s="24">
        <f>F66+G66+H66+I66</f>
        <v>4119.7</v>
      </c>
      <c r="F66" s="34">
        <f>F17+F40</f>
        <v>243.3</v>
      </c>
      <c r="G66" s="34">
        <f>G17+G40</f>
        <v>1251.0999999999999</v>
      </c>
      <c r="H66" s="34">
        <f>H17+H40</f>
        <v>1307.5</v>
      </c>
      <c r="I66" s="34">
        <f>I40+I17</f>
        <v>1317.8</v>
      </c>
    </row>
    <row r="67" spans="1:12" ht="45" customHeight="1" x14ac:dyDescent="0.2">
      <c r="A67" s="14"/>
      <c r="B67" s="14"/>
      <c r="C67" s="19"/>
      <c r="D67" s="17"/>
      <c r="E67" s="16"/>
      <c r="F67" s="16"/>
      <c r="G67" s="16"/>
      <c r="H67" s="16"/>
      <c r="I67" s="16"/>
    </row>
    <row r="68" spans="1:12" x14ac:dyDescent="0.2">
      <c r="A68" s="20"/>
      <c r="B68" s="20"/>
      <c r="C68" s="20"/>
      <c r="E68" s="20"/>
      <c r="F68" s="20"/>
    </row>
    <row r="69" spans="1:12" x14ac:dyDescent="0.2">
      <c r="A69" s="20"/>
      <c r="B69" s="20"/>
      <c r="C69" s="20"/>
      <c r="E69" s="20"/>
      <c r="F69" s="20"/>
    </row>
    <row r="71" spans="1:12" x14ac:dyDescent="0.2">
      <c r="D71" s="22"/>
      <c r="J71" s="22"/>
      <c r="K71" s="22"/>
      <c r="L71" s="15"/>
    </row>
    <row r="72" spans="1:12" x14ac:dyDescent="0.2">
      <c r="D72" s="15"/>
      <c r="G72" s="23"/>
      <c r="H72" s="23"/>
      <c r="I72" s="23"/>
      <c r="J72" s="15"/>
      <c r="K72" s="15"/>
      <c r="L72" s="15"/>
    </row>
  </sheetData>
  <mergeCells count="40">
    <mergeCell ref="F1:I1"/>
    <mergeCell ref="F2:I2"/>
    <mergeCell ref="F3:I3"/>
    <mergeCell ref="A45:H45"/>
    <mergeCell ref="C51:C54"/>
    <mergeCell ref="B35:B37"/>
    <mergeCell ref="B18:B21"/>
    <mergeCell ref="A25:A33"/>
    <mergeCell ref="B51:B54"/>
    <mergeCell ref="A51:A54"/>
    <mergeCell ref="B38:B40"/>
    <mergeCell ref="A38:A40"/>
    <mergeCell ref="A18:A21"/>
    <mergeCell ref="A35:A37"/>
    <mergeCell ref="A15:A17"/>
    <mergeCell ref="C15:C16"/>
    <mergeCell ref="C61:C63"/>
    <mergeCell ref="A61:A63"/>
    <mergeCell ref="B57:B60"/>
    <mergeCell ref="A57:A60"/>
    <mergeCell ref="C57:C60"/>
    <mergeCell ref="B61:B63"/>
    <mergeCell ref="C28:C30"/>
    <mergeCell ref="C24:C27"/>
    <mergeCell ref="C18:C21"/>
    <mergeCell ref="B22:B33"/>
    <mergeCell ref="C31:C33"/>
    <mergeCell ref="A5:H5"/>
    <mergeCell ref="F8:F11"/>
    <mergeCell ref="G8:G11"/>
    <mergeCell ref="B15:B17"/>
    <mergeCell ref="I8:I10"/>
    <mergeCell ref="E7:I7"/>
    <mergeCell ref="A7:A11"/>
    <mergeCell ref="B7:B11"/>
    <mergeCell ref="E8:E11"/>
    <mergeCell ref="C7:C11"/>
    <mergeCell ref="H8:H11"/>
    <mergeCell ref="D7:D11"/>
    <mergeCell ref="A13:G13"/>
  </mergeCells>
  <phoneticPr fontId="19" type="noConversion"/>
  <printOptions horizontalCentered="1"/>
  <pageMargins left="0.39370078740157483" right="0.39370078740157483" top="0.39370078740157483" bottom="1.7716535433070868" header="0.11811023622047245" footer="0.19685039370078741"/>
  <pageSetup paperSize="9" scale="60" firstPageNumber="19" fitToHeight="2" orientation="landscape" useFirstPageNumber="1" r:id="rId1"/>
  <headerFooter alignWithMargins="0">
    <oddFooter>&amp;L&amp;P</oddFooter>
  </headerFooter>
  <rowBreaks count="2" manualBreakCount="2">
    <brk id="33" max="8" man="1"/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BayluhanovaEV</dc:creator>
  <cp:lastModifiedBy>Киямова Юлия Валерьевна</cp:lastModifiedBy>
  <cp:lastPrinted>2016-12-22T03:54:12Z</cp:lastPrinted>
  <dcterms:created xsi:type="dcterms:W3CDTF">2013-11-06T10:31:54Z</dcterms:created>
  <dcterms:modified xsi:type="dcterms:W3CDTF">2016-12-22T03:54:34Z</dcterms:modified>
</cp:coreProperties>
</file>